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3.2023 Anexo Liceo N° 3 de Salto/03 Pliego/Sección 3/"/>
    </mc:Choice>
  </mc:AlternateContent>
  <xr:revisionPtr revIDLastSave="1" documentId="11_F8B546B56F4FFC59040298E217EE395C59FD9040" xr6:coauthVersionLast="47" xr6:coauthVersionMax="47" xr10:uidLastSave="{E9968F12-F5DC-4279-833D-FFE54757F536}"/>
  <bookViews>
    <workbookView xWindow="-120" yWindow="-120" windowWidth="20730" windowHeight="11040" xr2:uid="{00000000-000D-0000-FFFF-FFFF00000000}"/>
  </bookViews>
  <sheets>
    <sheet name="RUBRADO Obras edilicias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5" l="1"/>
  <c r="F22" i="5"/>
  <c r="F23" i="5"/>
  <c r="F24" i="5"/>
  <c r="F53" i="5"/>
  <c r="F54" i="5"/>
  <c r="F51" i="5"/>
  <c r="F36" i="5"/>
  <c r="F37" i="5"/>
  <c r="F38" i="5"/>
  <c r="F39" i="5"/>
  <c r="F40" i="5"/>
  <c r="F41" i="5"/>
  <c r="F42" i="5"/>
  <c r="F43" i="5"/>
  <c r="F44" i="5"/>
  <c r="F45" i="5"/>
  <c r="F46" i="5"/>
  <c r="F47" i="5"/>
  <c r="F35" i="5"/>
  <c r="F19" i="5"/>
  <c r="F69" i="5"/>
  <c r="F70" i="5"/>
  <c r="F68" i="5"/>
  <c r="F64" i="5"/>
  <c r="F63" i="5"/>
  <c r="F56" i="5"/>
  <c r="F57" i="5"/>
  <c r="F58" i="5"/>
  <c r="F59" i="5"/>
  <c r="F55" i="5"/>
  <c r="F52" i="5"/>
  <c r="F28" i="5"/>
  <c r="F31" i="5"/>
  <c r="F30" i="5"/>
  <c r="F29" i="5"/>
  <c r="G61" i="5" l="1"/>
  <c r="G66" i="5"/>
  <c r="G49" i="5"/>
  <c r="G33" i="5"/>
  <c r="G26" i="5"/>
  <c r="F20" i="5"/>
  <c r="G17" i="5" s="1"/>
  <c r="G72" i="5" l="1"/>
  <c r="H51" i="5"/>
  <c r="I49" i="5" s="1"/>
  <c r="H54" i="5"/>
  <c r="H39" i="5"/>
  <c r="H53" i="5" l="1"/>
  <c r="H21" i="5"/>
  <c r="H22" i="5"/>
  <c r="H23" i="5"/>
  <c r="H24" i="5"/>
  <c r="H55" i="5"/>
  <c r="H57" i="5"/>
  <c r="H52" i="5"/>
  <c r="H64" i="5"/>
  <c r="H19" i="5"/>
  <c r="I17" i="5" s="1"/>
  <c r="H28" i="5"/>
  <c r="I26" i="5" s="1"/>
  <c r="H58" i="5"/>
  <c r="H37" i="5"/>
  <c r="H35" i="5"/>
  <c r="I33" i="5" s="1"/>
  <c r="H40" i="5"/>
  <c r="H69" i="5"/>
  <c r="H45" i="5"/>
  <c r="H56" i="5"/>
  <c r="H42" i="5"/>
  <c r="H47" i="5"/>
  <c r="H68" i="5"/>
  <c r="I66" i="5" s="1"/>
  <c r="H20" i="5"/>
  <c r="H36" i="5"/>
  <c r="H43" i="5"/>
  <c r="H59" i="5"/>
  <c r="H29" i="5"/>
  <c r="H38" i="5"/>
  <c r="H44" i="5"/>
  <c r="H70" i="5"/>
  <c r="H30" i="5"/>
  <c r="H46" i="5"/>
  <c r="H63" i="5"/>
  <c r="I61" i="5" s="1"/>
  <c r="H31" i="5"/>
  <c r="H41" i="5"/>
  <c r="I72" i="5" l="1"/>
</calcChain>
</file>

<file path=xl/sharedStrings.xml><?xml version="1.0" encoding="utf-8"?>
<sst xmlns="http://schemas.openxmlformats.org/spreadsheetml/2006/main" count="130" uniqueCount="96">
  <si>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</si>
  <si>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</si>
  <si>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</si>
  <si>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</si>
  <si>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</si>
  <si>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</si>
  <si>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</si>
  <si>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</si>
  <si>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</si>
  <si>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</si>
  <si>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</si>
  <si>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1.00</t>
  </si>
  <si>
    <t>IMPLANTACION EN OBRA</t>
  </si>
  <si>
    <t>2.00</t>
  </si>
  <si>
    <t>m2</t>
  </si>
  <si>
    <t>5.00</t>
  </si>
  <si>
    <t>5.1</t>
  </si>
  <si>
    <t>5.2</t>
  </si>
  <si>
    <t>ml</t>
  </si>
  <si>
    <t>6.1</t>
  </si>
  <si>
    <t>PINTURA</t>
  </si>
  <si>
    <t>INSTALACION ELECTRICA</t>
  </si>
  <si>
    <t>VARIOS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</si>
  <si>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</si>
  <si>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</si>
  <si>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OBRA: Anexo Liceo 3- Salto</t>
  </si>
  <si>
    <t>Replanteos e implantación</t>
  </si>
  <si>
    <t>GLOBAL</t>
  </si>
  <si>
    <t>Cartel de Obra</t>
  </si>
  <si>
    <t>MOVIMIENTO DE TIERRA- DEMOLICIONES</t>
  </si>
  <si>
    <t>2.1</t>
  </si>
  <si>
    <t>Retiro de techo, Cielorraso y estructura</t>
  </si>
  <si>
    <t>2.2</t>
  </si>
  <si>
    <t>Retiro de Inst. Eléctrica</t>
  </si>
  <si>
    <t>2.3</t>
  </si>
  <si>
    <t>Demolición total de techo en sectror indicado tirante de madera y ladrillos, etc.</t>
  </si>
  <si>
    <t>2.4</t>
  </si>
  <si>
    <t>Carga Y Retiro de Escombros</t>
  </si>
  <si>
    <t>ESTRUCTURA Y ALBAÑILERIA</t>
  </si>
  <si>
    <t>3.1</t>
  </si>
  <si>
    <t>Viga de Hormigón Armado</t>
  </si>
  <si>
    <t>3.2</t>
  </si>
  <si>
    <t>Reparacion de Pretiles</t>
  </si>
  <si>
    <t>3.3</t>
  </si>
  <si>
    <t>ISODEC 10cm (incluye anclajes, bavetas, accesorios, etc)</t>
  </si>
  <si>
    <t>3.4</t>
  </si>
  <si>
    <t>Perfil Doble T 300mm para colocar en Depósito</t>
  </si>
  <si>
    <t>3.5</t>
  </si>
  <si>
    <t>Canalon Chapa Calibre 24 blanca en Galería Techada</t>
  </si>
  <si>
    <t>3.6</t>
  </si>
  <si>
    <t>Revoques cielorraso en sector a Impermeailizar</t>
  </si>
  <si>
    <t>3.7</t>
  </si>
  <si>
    <t>Levantar Pretiles en Sector Principal para cambiar caídas de techo</t>
  </si>
  <si>
    <t>3.8</t>
  </si>
  <si>
    <t>Ayuda Instalación Eléctrica</t>
  </si>
  <si>
    <t>3.9</t>
  </si>
  <si>
    <t>Cielorraso de PVC en Galería Techada</t>
  </si>
  <si>
    <t>3.10</t>
  </si>
  <si>
    <t>Cielorraso en Aulas Dirección y Baños</t>
  </si>
  <si>
    <t>3.11</t>
  </si>
  <si>
    <t>Preparacion de la superficie</t>
  </si>
  <si>
    <t>3.12</t>
  </si>
  <si>
    <t>Imprimacion con Aluminios Asfáltico Base Solvente (no acuosa)</t>
  </si>
  <si>
    <t>3.13</t>
  </si>
  <si>
    <t>Impermeabilización con Membrana 4mm y foil de aluminio</t>
  </si>
  <si>
    <t>4.1</t>
  </si>
  <si>
    <t>Reposición de Inst. Eléctrica existente en sector a sustituir techos</t>
  </si>
  <si>
    <t>4.2</t>
  </si>
  <si>
    <t xml:space="preserve">Líneas generales canalización </t>
  </si>
  <si>
    <t>4.3</t>
  </si>
  <si>
    <t>Enhebradas líneas parciales</t>
  </si>
  <si>
    <t>4.4</t>
  </si>
  <si>
    <t>Cañerías y cajas en cielorrasos y muros</t>
  </si>
  <si>
    <t>4.5</t>
  </si>
  <si>
    <t>Suministro y colocación cañería PVC, registros y cámaras</t>
  </si>
  <si>
    <t>4.6</t>
  </si>
  <si>
    <t>Luminaria LT-05</t>
  </si>
  <si>
    <t>4.7</t>
  </si>
  <si>
    <t>Luminaria LT-03</t>
  </si>
  <si>
    <t>4.8</t>
  </si>
  <si>
    <t>Luminaria LT-01</t>
  </si>
  <si>
    <t>4.9</t>
  </si>
  <si>
    <t>Luminaria LE 26</t>
  </si>
  <si>
    <t>Pretiles en su totalidad con membrana Líquida</t>
  </si>
  <si>
    <t>En sectores dónde se revoca Cielorraso</t>
  </si>
  <si>
    <t>Fletes durante ejecución de obra</t>
  </si>
  <si>
    <t>6.2</t>
  </si>
  <si>
    <t>Limpieza diaria de obra</t>
  </si>
  <si>
    <t>6.3</t>
  </si>
  <si>
    <t>Limpieza final de obra</t>
  </si>
  <si>
    <t>Provisorio de UTE</t>
  </si>
  <si>
    <t>Provisorio de OSE</t>
  </si>
  <si>
    <t>Consumo UTE</t>
  </si>
  <si>
    <t>Consumo OSE</t>
  </si>
  <si>
    <t>MES</t>
  </si>
  <si>
    <t>LLAMADO Nº 23/2023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</si>
</sst>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0.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94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8" fillId="0" borderId="4" xfId="0" applyFont="1" applyBorder="1" applyProtection="1">
      <protection locked="0"/>
    </xf>
    <xf numFmtId="0" fontId="0" fillId="0" borderId="4" xfId="0" applyBorder="1" applyProtection="1">
      <protection locked="0"/>
    </xf>
    <xf numFmtId="0" fontId="3" fillId="0" borderId="0" xfId="0" applyFont="1"/>
    <xf numFmtId="0" fontId="4" fillId="3" borderId="8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/>
    <xf numFmtId="0" fontId="13" fillId="0" borderId="6" xfId="0" applyFont="1" applyBorder="1"/>
    <xf numFmtId="0" fontId="13" fillId="0" borderId="7" xfId="0" applyFont="1" applyBorder="1"/>
    <xf numFmtId="164" fontId="12" fillId="4" borderId="8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/>
    </xf>
    <xf numFmtId="0" fontId="17" fillId="0" borderId="0" xfId="0" applyFont="1" applyAlignment="1" applyProtection="1">
      <alignment vertical="top"/>
      <protection locked="0"/>
    </xf>
    <xf numFmtId="0" fontId="16" fillId="0" borderId="0" xfId="0" applyFont="1" applyAlignment="1" applyProtection="1">
      <alignment vertical="top" wrapText="1"/>
      <protection locked="0"/>
    </xf>
    <xf numFmtId="0" fontId="2" fillId="0" borderId="4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7" fillId="0" borderId="0" xfId="0" applyFont="1" applyAlignment="1">
      <alignment horizontal="right" vertical="top" wrapText="1" indent="1"/>
    </xf>
    <xf numFmtId="0" fontId="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2" borderId="0" xfId="0" applyFont="1" applyFill="1"/>
    <xf numFmtId="0" fontId="19" fillId="2" borderId="0" xfId="1" applyNumberFormat="1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6" fillId="0" borderId="11" xfId="0" applyFont="1" applyBorder="1" applyAlignment="1">
      <alignment horizontal="left" wrapText="1"/>
    </xf>
    <xf numFmtId="164" fontId="19" fillId="0" borderId="0" xfId="0" applyNumberFormat="1" applyFont="1" applyAlignment="1">
      <alignment horizontal="center" vertical="center" wrapText="1"/>
    </xf>
    <xf numFmtId="10" fontId="19" fillId="0" borderId="0" xfId="0" applyNumberFormat="1" applyFont="1" applyAlignment="1">
      <alignment horizontal="center" vertical="center" wrapText="1"/>
    </xf>
    <xf numFmtId="0" fontId="19" fillId="0" borderId="0" xfId="10" applyFont="1" applyAlignment="1">
      <alignment horizontal="left" vertical="top" wrapText="1"/>
    </xf>
    <xf numFmtId="0" fontId="19" fillId="0" borderId="0" xfId="10" applyFont="1" applyAlignment="1">
      <alignment horizontal="center" vertical="top" wrapText="1"/>
    </xf>
    <xf numFmtId="0" fontId="22" fillId="0" borderId="0" xfId="10" applyFont="1" applyAlignment="1">
      <alignment horizontal="left" wrapText="1"/>
    </xf>
    <xf numFmtId="164" fontId="19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5" fillId="0" borderId="1" xfId="0" applyFont="1" applyBorder="1"/>
    <xf numFmtId="0" fontId="5" fillId="0" borderId="3" xfId="0" applyFont="1" applyBorder="1"/>
    <xf numFmtId="0" fontId="3" fillId="0" borderId="1" xfId="0" applyFont="1" applyBorder="1"/>
    <xf numFmtId="0" fontId="2" fillId="0" borderId="1" xfId="0" applyFont="1" applyBorder="1" applyAlignment="1">
      <alignment vertical="center"/>
    </xf>
    <xf numFmtId="164" fontId="6" fillId="4" borderId="8" xfId="0" applyNumberFormat="1" applyFont="1" applyFill="1" applyBorder="1" applyAlignment="1">
      <alignment vertical="center" wrapText="1"/>
    </xf>
    <xf numFmtId="164" fontId="6" fillId="0" borderId="0" xfId="0" applyNumberFormat="1" applyFont="1" applyAlignment="1">
      <alignment vertical="center" wrapText="1"/>
    </xf>
    <xf numFmtId="0" fontId="19" fillId="0" borderId="0" xfId="0" applyFont="1"/>
    <xf numFmtId="2" fontId="6" fillId="4" borderId="8" xfId="0" applyNumberFormat="1" applyFont="1" applyFill="1" applyBorder="1" applyAlignment="1">
      <alignment vertical="center" wrapText="1"/>
    </xf>
    <xf numFmtId="165" fontId="21" fillId="0" borderId="0" xfId="10" applyNumberFormat="1" applyFont="1" applyAlignment="1">
      <alignment vertical="top" shrinkToFit="1"/>
    </xf>
    <xf numFmtId="0" fontId="19" fillId="0" borderId="0" xfId="10" applyFont="1" applyAlignment="1">
      <alignment vertical="top" wrapText="1"/>
    </xf>
    <xf numFmtId="164" fontId="19" fillId="0" borderId="0" xfId="0" applyNumberFormat="1" applyFont="1" applyAlignment="1">
      <alignment vertical="center" wrapText="1"/>
    </xf>
    <xf numFmtId="0" fontId="2" fillId="0" borderId="3" xfId="0" applyFont="1" applyBorder="1" applyAlignment="1">
      <alignment vertical="center"/>
    </xf>
    <xf numFmtId="0" fontId="17" fillId="0" borderId="0" xfId="0" applyFont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11" fillId="4" borderId="5" xfId="0" applyNumberFormat="1" applyFont="1" applyFill="1" applyBorder="1" applyAlignment="1">
      <alignment horizontal="center" vertical="center" wrapText="1"/>
    </xf>
    <xf numFmtId="164" fontId="11" fillId="4" borderId="6" xfId="0" applyNumberFormat="1" applyFont="1" applyFill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92"/>
  <sheetViews>
    <sheetView tabSelected="1" zoomScale="60" zoomScaleNormal="60" workbookViewId="0">
      <selection activeCell="A6" sqref="A6"/>
    </sheetView>
  </sheetViews>
  <sheetFormatPr baseColWidth="10" defaultColWidth="11.42578125" defaultRowHeight="15"/>
  <cols>
    <col min="1" max="1" width="15.28515625" customWidth="1"/>
    <col min="2" max="2" width="102.28515625" customWidth="1"/>
    <col min="3" max="3" width="17.140625" customWidth="1"/>
    <col min="4" max="4" width="14.140625" style="26" customWidth="1"/>
    <col min="5" max="5" width="28.140625" customWidth="1"/>
    <col min="6" max="6" width="31" customWidth="1"/>
    <col min="7" max="9" width="30.7109375" customWidth="1"/>
  </cols>
  <sheetData>
    <row r="1" spans="1:9">
      <c r="G1" s="3"/>
      <c r="H1" s="3"/>
      <c r="I1" s="3"/>
    </row>
    <row r="2" spans="1:9" ht="18">
      <c r="A2" s="62"/>
      <c r="B2" s="2"/>
      <c r="G2" s="3"/>
      <c r="H2" s="3"/>
      <c r="I2" s="3"/>
    </row>
    <row r="3" spans="1:9" ht="31.5" customHeight="1">
      <c r="A3" s="77" t="s">
        <v>0</v>
      </c>
      <c r="B3" s="77"/>
      <c r="C3" s="76" t="s">
        <v>1</v>
      </c>
      <c r="D3" s="76"/>
      <c r="E3" s="76"/>
      <c r="F3" s="76"/>
      <c r="G3" s="76"/>
      <c r="H3" s="76"/>
      <c r="I3" s="76"/>
    </row>
    <row r="4" spans="1:9" ht="18">
      <c r="A4" s="23"/>
      <c r="B4" s="22"/>
      <c r="G4" s="3"/>
      <c r="H4" s="3"/>
      <c r="I4" s="3"/>
    </row>
    <row r="5" spans="1:9" ht="18">
      <c r="A5" s="62" t="s">
        <v>95</v>
      </c>
      <c r="B5" s="2"/>
      <c r="G5" s="3"/>
      <c r="H5" s="3"/>
      <c r="I5" s="3"/>
    </row>
    <row r="6" spans="1:9" ht="20.25">
      <c r="A6" s="63"/>
      <c r="B6" s="2"/>
      <c r="G6" s="3"/>
      <c r="H6" s="3"/>
      <c r="I6" s="3"/>
    </row>
    <row r="7" spans="1:9" ht="18">
      <c r="A7" s="62" t="s">
        <v>2</v>
      </c>
      <c r="B7" s="5"/>
      <c r="G7" s="3"/>
      <c r="H7" s="3"/>
      <c r="I7" s="3"/>
    </row>
    <row r="8" spans="1:9" ht="18">
      <c r="A8" s="62"/>
      <c r="B8" s="5"/>
      <c r="G8" s="3"/>
      <c r="H8" s="3"/>
      <c r="I8" s="3"/>
    </row>
    <row r="9" spans="1:9" ht="18.75" thickBot="1">
      <c r="A9" s="62" t="s">
        <v>3</v>
      </c>
      <c r="B9" s="5"/>
      <c r="G9" s="3"/>
      <c r="H9" s="3"/>
      <c r="I9" s="3"/>
    </row>
    <row r="10" spans="1:9" ht="18.75" thickBot="1">
      <c r="A10" s="62"/>
      <c r="B10" s="5"/>
      <c r="C10" s="6"/>
      <c r="D10" s="27"/>
      <c r="E10" s="6"/>
      <c r="F10" s="6"/>
      <c r="G10" s="84" t="s">
        <v>4</v>
      </c>
      <c r="H10" s="85"/>
      <c r="I10" s="86"/>
    </row>
    <row r="11" spans="1:9" ht="9.9499999999999993" customHeight="1" thickBot="1">
      <c r="A11" s="64"/>
      <c r="B11" s="5"/>
      <c r="C11" s="6"/>
      <c r="D11" s="27"/>
      <c r="E11" s="6"/>
      <c r="F11" s="6"/>
      <c r="G11" s="3"/>
      <c r="H11" s="3"/>
      <c r="I11" s="4"/>
    </row>
    <row r="12" spans="1:9" ht="18.75" thickBot="1">
      <c r="A12" s="65"/>
      <c r="B12" s="7"/>
      <c r="C12" s="8"/>
      <c r="D12" s="28"/>
      <c r="E12" s="8"/>
      <c r="F12" s="8"/>
      <c r="G12" s="87" t="s">
        <v>4</v>
      </c>
      <c r="H12" s="88"/>
      <c r="I12" s="89"/>
    </row>
    <row r="13" spans="1:9" ht="15.75" thickBot="1">
      <c r="A13" s="66"/>
      <c r="B13" s="9"/>
      <c r="G13" s="3"/>
      <c r="H13" s="3"/>
      <c r="I13" s="4"/>
    </row>
    <row r="14" spans="1:9" ht="55.5" customHeight="1" thickBot="1">
      <c r="A14" s="90" t="s">
        <v>25</v>
      </c>
      <c r="B14" s="91"/>
      <c r="C14" s="10" t="s">
        <v>5</v>
      </c>
      <c r="D14" s="29" t="s">
        <v>6</v>
      </c>
      <c r="E14" s="10" t="s">
        <v>7</v>
      </c>
      <c r="F14" s="10" t="s">
        <v>8</v>
      </c>
      <c r="G14" s="11" t="s">
        <v>9</v>
      </c>
      <c r="H14" s="92" t="s">
        <v>10</v>
      </c>
      <c r="I14" s="93"/>
    </row>
    <row r="15" spans="1:9">
      <c r="A15" s="67"/>
      <c r="B15" s="12"/>
      <c r="G15" s="3"/>
      <c r="H15" s="3"/>
      <c r="I15" s="3"/>
    </row>
    <row r="16" spans="1:9" ht="15.75" thickBot="1">
      <c r="A16" s="67"/>
      <c r="B16" s="12"/>
      <c r="G16" s="3"/>
      <c r="H16" s="3"/>
      <c r="I16" s="13"/>
    </row>
    <row r="17" spans="1:9" ht="21" customHeight="1" thickBot="1">
      <c r="A17" s="68" t="s">
        <v>11</v>
      </c>
      <c r="B17" s="35" t="s">
        <v>12</v>
      </c>
      <c r="C17" s="36"/>
      <c r="D17" s="37"/>
      <c r="E17" s="38"/>
      <c r="F17" s="38"/>
      <c r="G17" s="34">
        <f>SUM(F19:F24)</f>
        <v>0</v>
      </c>
      <c r="H17" s="39"/>
      <c r="I17" s="40" t="e">
        <f>SUM(H19:H24)</f>
        <v>#DIV/0!</v>
      </c>
    </row>
    <row r="18" spans="1:9" ht="21" customHeight="1">
      <c r="A18" s="69"/>
      <c r="B18" s="42"/>
      <c r="C18" s="43"/>
      <c r="D18" s="44"/>
      <c r="E18" s="43"/>
      <c r="F18" s="43"/>
      <c r="G18" s="41"/>
      <c r="H18" s="41"/>
      <c r="I18" s="45"/>
    </row>
    <row r="19" spans="1:9" ht="21">
      <c r="A19" s="33">
        <v>1.1000000000000001</v>
      </c>
      <c r="B19" s="33" t="s">
        <v>26</v>
      </c>
      <c r="C19" s="46"/>
      <c r="D19" s="47" t="s">
        <v>27</v>
      </c>
      <c r="E19" s="48"/>
      <c r="F19" s="51">
        <f>+C19*E19</f>
        <v>0</v>
      </c>
      <c r="G19" s="49"/>
      <c r="H19" s="52" t="e">
        <f>+F19/$G$72</f>
        <v>#DIV/0!</v>
      </c>
      <c r="I19" s="50"/>
    </row>
    <row r="20" spans="1:9" ht="20.25" customHeight="1">
      <c r="A20" s="33">
        <v>1.2</v>
      </c>
      <c r="B20" s="33" t="s">
        <v>28</v>
      </c>
      <c r="C20" s="46"/>
      <c r="D20" s="47" t="s">
        <v>6</v>
      </c>
      <c r="E20" s="21"/>
      <c r="F20" s="51">
        <f>+C20*E20</f>
        <v>0</v>
      </c>
      <c r="G20" s="49"/>
      <c r="H20" s="52" t="e">
        <f>+F20/$G$72</f>
        <v>#DIV/0!</v>
      </c>
      <c r="I20" s="48"/>
    </row>
    <row r="21" spans="1:9" ht="20.25" customHeight="1">
      <c r="A21" s="33">
        <v>1.3</v>
      </c>
      <c r="B21" s="33" t="s">
        <v>90</v>
      </c>
      <c r="C21" s="46"/>
      <c r="D21" s="47" t="s">
        <v>27</v>
      </c>
      <c r="E21" s="21"/>
      <c r="F21" s="51">
        <f t="shared" ref="F21:F24" si="0">+C21*E21</f>
        <v>0</v>
      </c>
      <c r="G21" s="49"/>
      <c r="H21" s="52" t="e">
        <f t="shared" ref="H21:H24" si="1">+F21/$G$72</f>
        <v>#DIV/0!</v>
      </c>
      <c r="I21" s="48"/>
    </row>
    <row r="22" spans="1:9" ht="20.25" customHeight="1">
      <c r="A22" s="33">
        <v>1.4</v>
      </c>
      <c r="B22" s="33" t="s">
        <v>91</v>
      </c>
      <c r="C22" s="46"/>
      <c r="D22" s="47" t="s">
        <v>27</v>
      </c>
      <c r="E22" s="21"/>
      <c r="F22" s="51">
        <f t="shared" si="0"/>
        <v>0</v>
      </c>
      <c r="G22" s="49"/>
      <c r="H22" s="52" t="e">
        <f t="shared" si="1"/>
        <v>#DIV/0!</v>
      </c>
      <c r="I22" s="48"/>
    </row>
    <row r="23" spans="1:9" ht="20.25" customHeight="1">
      <c r="A23" s="33">
        <v>1.5</v>
      </c>
      <c r="B23" s="33" t="s">
        <v>92</v>
      </c>
      <c r="C23" s="46"/>
      <c r="D23" s="47" t="s">
        <v>94</v>
      </c>
      <c r="E23" s="21"/>
      <c r="F23" s="51">
        <f t="shared" si="0"/>
        <v>0</v>
      </c>
      <c r="G23" s="49"/>
      <c r="H23" s="52" t="e">
        <f t="shared" si="1"/>
        <v>#DIV/0!</v>
      </c>
      <c r="I23" s="48"/>
    </row>
    <row r="24" spans="1:9" ht="20.25" customHeight="1">
      <c r="A24" s="33">
        <v>1.6</v>
      </c>
      <c r="B24" s="33" t="s">
        <v>93</v>
      </c>
      <c r="C24" s="46"/>
      <c r="D24" s="47" t="s">
        <v>94</v>
      </c>
      <c r="E24" s="21"/>
      <c r="F24" s="51">
        <f t="shared" si="0"/>
        <v>0</v>
      </c>
      <c r="G24" s="49"/>
      <c r="H24" s="52" t="e">
        <f t="shared" si="1"/>
        <v>#DIV/0!</v>
      </c>
      <c r="I24" s="48"/>
    </row>
    <row r="25" spans="1:9" ht="21.75" thickBot="1">
      <c r="A25" s="63"/>
      <c r="B25" s="32"/>
      <c r="C25" s="43"/>
      <c r="D25" s="44"/>
      <c r="E25" s="21"/>
      <c r="F25" s="48"/>
      <c r="G25" s="49"/>
      <c r="H25" s="53"/>
      <c r="I25" s="48"/>
    </row>
    <row r="26" spans="1:9" ht="21" customHeight="1" thickBot="1">
      <c r="A26" s="68" t="s">
        <v>13</v>
      </c>
      <c r="B26" s="35" t="s">
        <v>29</v>
      </c>
      <c r="C26" s="36"/>
      <c r="D26" s="37"/>
      <c r="E26" s="38"/>
      <c r="F26" s="38"/>
      <c r="G26" s="34">
        <f>SUM(F28:F31)</f>
        <v>0</v>
      </c>
      <c r="H26" s="39"/>
      <c r="I26" s="40" t="e">
        <f>SUM(H28:H31)</f>
        <v>#DIV/0!</v>
      </c>
    </row>
    <row r="27" spans="1:9" ht="21" customHeight="1">
      <c r="A27" s="69"/>
      <c r="B27" s="42"/>
      <c r="C27" s="54"/>
      <c r="D27" s="44"/>
      <c r="E27" s="43"/>
      <c r="F27" s="43"/>
      <c r="G27" s="41"/>
      <c r="H27" s="41"/>
      <c r="I27" s="45"/>
    </row>
    <row r="28" spans="1:9" ht="21">
      <c r="A28" s="70" t="s">
        <v>30</v>
      </c>
      <c r="B28" s="33" t="s">
        <v>31</v>
      </c>
      <c r="C28" s="46"/>
      <c r="D28" s="47" t="s">
        <v>14</v>
      </c>
      <c r="E28" s="21"/>
      <c r="F28" s="51">
        <f>+C28*E28</f>
        <v>0</v>
      </c>
      <c r="G28" s="49"/>
      <c r="H28" s="52" t="e">
        <f>+F28/$G$72</f>
        <v>#DIV/0!</v>
      </c>
      <c r="I28" s="48"/>
    </row>
    <row r="29" spans="1:9" ht="21">
      <c r="A29" s="70" t="s">
        <v>32</v>
      </c>
      <c r="B29" s="33" t="s">
        <v>33</v>
      </c>
      <c r="C29" s="46"/>
      <c r="D29" s="47" t="s">
        <v>27</v>
      </c>
      <c r="E29" s="21"/>
      <c r="F29" s="51">
        <f t="shared" ref="F29:F30" si="2">+C29*E29</f>
        <v>0</v>
      </c>
      <c r="G29" s="49"/>
      <c r="H29" s="52" t="e">
        <f>+F29/$G$72</f>
        <v>#DIV/0!</v>
      </c>
      <c r="I29" s="48"/>
    </row>
    <row r="30" spans="1:9" ht="21">
      <c r="A30" s="70" t="s">
        <v>34</v>
      </c>
      <c r="B30" s="33" t="s">
        <v>35</v>
      </c>
      <c r="C30" s="46"/>
      <c r="D30" s="47" t="s">
        <v>14</v>
      </c>
      <c r="E30" s="21"/>
      <c r="F30" s="51">
        <f t="shared" si="2"/>
        <v>0</v>
      </c>
      <c r="G30" s="49"/>
      <c r="H30" s="52" t="e">
        <f>+F30/$G$72</f>
        <v>#DIV/0!</v>
      </c>
      <c r="I30" s="48"/>
    </row>
    <row r="31" spans="1:9" ht="21">
      <c r="A31" s="70" t="s">
        <v>36</v>
      </c>
      <c r="B31" s="33" t="s">
        <v>37</v>
      </c>
      <c r="C31" s="46"/>
      <c r="D31" s="47" t="s">
        <v>27</v>
      </c>
      <c r="E31" s="21"/>
      <c r="F31" s="51">
        <f t="shared" ref="F31" si="3">+C31*E31</f>
        <v>0</v>
      </c>
      <c r="G31" s="49"/>
      <c r="H31" s="52" t="e">
        <f>+F31/$G$72</f>
        <v>#DIV/0!</v>
      </c>
      <c r="I31" s="48"/>
    </row>
    <row r="32" spans="1:9" ht="21.75" thickBot="1">
      <c r="A32" s="63"/>
      <c r="B32" s="32"/>
      <c r="C32" s="43"/>
      <c r="D32" s="44"/>
      <c r="E32" s="21"/>
      <c r="F32" s="48"/>
      <c r="G32" s="49"/>
      <c r="H32" s="53"/>
      <c r="I32" s="48"/>
    </row>
    <row r="33" spans="1:10" ht="21" thickBot="1">
      <c r="A33" s="68" t="s">
        <v>15</v>
      </c>
      <c r="B33" s="35" t="s">
        <v>38</v>
      </c>
      <c r="C33" s="36"/>
      <c r="D33" s="37"/>
      <c r="E33" s="38"/>
      <c r="F33" s="38"/>
      <c r="G33" s="34">
        <f>SUM(F35:F47)</f>
        <v>0</v>
      </c>
      <c r="H33" s="39"/>
      <c r="I33" s="40" t="e">
        <f>SUM(H35:H47)</f>
        <v>#DIV/0!</v>
      </c>
      <c r="J33" s="25"/>
    </row>
    <row r="34" spans="1:10" ht="20.25">
      <c r="A34" s="69"/>
      <c r="B34" s="42"/>
      <c r="C34" s="43"/>
      <c r="D34" s="44"/>
      <c r="E34" s="43"/>
      <c r="F34" s="43"/>
      <c r="G34" s="41"/>
      <c r="H34" s="41"/>
      <c r="I34" s="45"/>
      <c r="J34" s="25"/>
    </row>
    <row r="35" spans="1:10" ht="21">
      <c r="A35" s="70" t="s">
        <v>39</v>
      </c>
      <c r="B35" s="33" t="s">
        <v>40</v>
      </c>
      <c r="C35" s="46"/>
      <c r="D35" s="47" t="s">
        <v>14</v>
      </c>
      <c r="E35" s="21"/>
      <c r="F35" s="51">
        <f t="shared" ref="F35" si="4">+C35*E35</f>
        <v>0</v>
      </c>
      <c r="G35" s="49"/>
      <c r="H35" s="52" t="e">
        <f>+F35/$G$72</f>
        <v>#DIV/0!</v>
      </c>
      <c r="I35" s="48"/>
      <c r="J35" s="25"/>
    </row>
    <row r="36" spans="1:10" ht="21">
      <c r="A36" s="70" t="s">
        <v>41</v>
      </c>
      <c r="B36" s="33" t="s">
        <v>42</v>
      </c>
      <c r="C36" s="46"/>
      <c r="D36" s="47" t="s">
        <v>27</v>
      </c>
      <c r="E36" s="21"/>
      <c r="F36" s="51">
        <f t="shared" ref="F36:F47" si="5">+C36*E36</f>
        <v>0</v>
      </c>
      <c r="G36" s="49"/>
      <c r="H36" s="52" t="e">
        <f t="shared" ref="H36:H47" si="6">+F36/$G$72</f>
        <v>#DIV/0!</v>
      </c>
      <c r="I36" s="48"/>
      <c r="J36" s="25"/>
    </row>
    <row r="37" spans="1:10" ht="21">
      <c r="A37" s="70" t="s">
        <v>43</v>
      </c>
      <c r="B37" s="33" t="s">
        <v>44</v>
      </c>
      <c r="C37" s="46"/>
      <c r="D37" s="47" t="s">
        <v>14</v>
      </c>
      <c r="E37" s="21"/>
      <c r="F37" s="51">
        <f t="shared" si="5"/>
        <v>0</v>
      </c>
      <c r="G37" s="49"/>
      <c r="H37" s="52" t="e">
        <f t="shared" si="6"/>
        <v>#DIV/0!</v>
      </c>
      <c r="I37" s="48"/>
      <c r="J37" s="25"/>
    </row>
    <row r="38" spans="1:10" ht="21">
      <c r="A38" s="70" t="s">
        <v>45</v>
      </c>
      <c r="B38" s="33" t="s">
        <v>46</v>
      </c>
      <c r="C38" s="46"/>
      <c r="D38" s="47" t="s">
        <v>6</v>
      </c>
      <c r="E38" s="21"/>
      <c r="F38" s="51">
        <f t="shared" si="5"/>
        <v>0</v>
      </c>
      <c r="G38" s="49"/>
      <c r="H38" s="52" t="e">
        <f t="shared" si="6"/>
        <v>#DIV/0!</v>
      </c>
      <c r="I38" s="48"/>
      <c r="J38" s="25"/>
    </row>
    <row r="39" spans="1:10" ht="21">
      <c r="A39" s="70" t="s">
        <v>47</v>
      </c>
      <c r="B39" s="33" t="s">
        <v>48</v>
      </c>
      <c r="C39" s="46"/>
      <c r="D39" s="47" t="s">
        <v>18</v>
      </c>
      <c r="E39" s="21"/>
      <c r="F39" s="51">
        <f t="shared" si="5"/>
        <v>0</v>
      </c>
      <c r="G39" s="49"/>
      <c r="H39" s="52" t="e">
        <f t="shared" si="6"/>
        <v>#DIV/0!</v>
      </c>
      <c r="I39" s="48"/>
    </row>
    <row r="40" spans="1:10" ht="21">
      <c r="A40" s="70" t="s">
        <v>49</v>
      </c>
      <c r="B40" s="33" t="s">
        <v>50</v>
      </c>
      <c r="C40" s="46"/>
      <c r="D40" s="47" t="s">
        <v>14</v>
      </c>
      <c r="E40" s="46"/>
      <c r="F40" s="51">
        <f t="shared" si="5"/>
        <v>0</v>
      </c>
      <c r="G40" s="49"/>
      <c r="H40" s="52" t="e">
        <f t="shared" si="6"/>
        <v>#DIV/0!</v>
      </c>
      <c r="I40" s="56"/>
    </row>
    <row r="41" spans="1:10" ht="21">
      <c r="A41" s="70" t="s">
        <v>51</v>
      </c>
      <c r="B41" s="33" t="s">
        <v>52</v>
      </c>
      <c r="C41" s="46"/>
      <c r="D41" s="47" t="s">
        <v>18</v>
      </c>
      <c r="E41" s="21"/>
      <c r="F41" s="51">
        <f t="shared" si="5"/>
        <v>0</v>
      </c>
      <c r="G41" s="49"/>
      <c r="H41" s="52" t="e">
        <f t="shared" si="6"/>
        <v>#DIV/0!</v>
      </c>
      <c r="I41" s="48"/>
    </row>
    <row r="42" spans="1:10" ht="21">
      <c r="A42" s="70" t="s">
        <v>53</v>
      </c>
      <c r="B42" s="33" t="s">
        <v>54</v>
      </c>
      <c r="C42" s="46"/>
      <c r="D42" s="47" t="s">
        <v>27</v>
      </c>
      <c r="E42" s="21"/>
      <c r="F42" s="51">
        <f t="shared" si="5"/>
        <v>0</v>
      </c>
      <c r="G42" s="49"/>
      <c r="H42" s="52" t="e">
        <f t="shared" si="6"/>
        <v>#DIV/0!</v>
      </c>
      <c r="I42" s="48"/>
      <c r="J42" s="25"/>
    </row>
    <row r="43" spans="1:10" ht="21">
      <c r="A43" s="70" t="s">
        <v>55</v>
      </c>
      <c r="B43" s="33" t="s">
        <v>56</v>
      </c>
      <c r="C43" s="46"/>
      <c r="D43" s="47" t="s">
        <v>14</v>
      </c>
      <c r="E43" s="21"/>
      <c r="F43" s="51">
        <f t="shared" si="5"/>
        <v>0</v>
      </c>
      <c r="G43" s="49"/>
      <c r="H43" s="52" t="e">
        <f t="shared" si="6"/>
        <v>#DIV/0!</v>
      </c>
      <c r="I43" s="48"/>
      <c r="J43" s="25"/>
    </row>
    <row r="44" spans="1:10" ht="21">
      <c r="A44" s="70" t="s">
        <v>57</v>
      </c>
      <c r="B44" s="33" t="s">
        <v>58</v>
      </c>
      <c r="C44" s="46"/>
      <c r="D44" s="47" t="s">
        <v>14</v>
      </c>
      <c r="E44" s="21"/>
      <c r="F44" s="51">
        <f t="shared" si="5"/>
        <v>0</v>
      </c>
      <c r="G44" s="49"/>
      <c r="H44" s="52" t="e">
        <f t="shared" si="6"/>
        <v>#DIV/0!</v>
      </c>
      <c r="I44" s="48"/>
      <c r="J44" s="25"/>
    </row>
    <row r="45" spans="1:10" ht="21">
      <c r="A45" s="70" t="s">
        <v>59</v>
      </c>
      <c r="B45" s="33" t="s">
        <v>60</v>
      </c>
      <c r="C45" s="46"/>
      <c r="D45" s="47" t="s">
        <v>14</v>
      </c>
      <c r="E45" s="21"/>
      <c r="F45" s="51">
        <f t="shared" si="5"/>
        <v>0</v>
      </c>
      <c r="G45" s="49"/>
      <c r="H45" s="52" t="e">
        <f t="shared" si="6"/>
        <v>#DIV/0!</v>
      </c>
      <c r="I45" s="48"/>
      <c r="J45" s="25"/>
    </row>
    <row r="46" spans="1:10" ht="21">
      <c r="A46" s="70" t="s">
        <v>61</v>
      </c>
      <c r="B46" s="33" t="s">
        <v>62</v>
      </c>
      <c r="C46" s="46"/>
      <c r="D46" s="47" t="s">
        <v>14</v>
      </c>
      <c r="E46" s="21"/>
      <c r="F46" s="51">
        <f t="shared" si="5"/>
        <v>0</v>
      </c>
      <c r="G46" s="49"/>
      <c r="H46" s="52" t="e">
        <f t="shared" si="6"/>
        <v>#DIV/0!</v>
      </c>
      <c r="I46" s="48"/>
      <c r="J46" s="25"/>
    </row>
    <row r="47" spans="1:10" ht="21">
      <c r="A47" s="70" t="s">
        <v>63</v>
      </c>
      <c r="B47" s="33" t="s">
        <v>64</v>
      </c>
      <c r="C47" s="46"/>
      <c r="D47" s="47" t="s">
        <v>14</v>
      </c>
      <c r="E47" s="21"/>
      <c r="F47" s="51">
        <f t="shared" si="5"/>
        <v>0</v>
      </c>
      <c r="G47" s="49"/>
      <c r="H47" s="52" t="e">
        <f t="shared" si="6"/>
        <v>#DIV/0!</v>
      </c>
      <c r="I47" s="48"/>
      <c r="J47" s="25"/>
    </row>
    <row r="48" spans="1:10" ht="21.75" thickBot="1">
      <c r="A48" s="63"/>
      <c r="B48" s="32"/>
      <c r="C48" s="43"/>
      <c r="D48" s="44"/>
      <c r="E48" s="21"/>
      <c r="F48" s="48"/>
      <c r="G48" s="49"/>
      <c r="H48" s="53"/>
      <c r="I48" s="48"/>
      <c r="J48" s="31"/>
    </row>
    <row r="49" spans="1:9" ht="21" thickBot="1">
      <c r="A49" s="71">
        <v>4</v>
      </c>
      <c r="B49" s="35" t="s">
        <v>21</v>
      </c>
      <c r="C49" s="36"/>
      <c r="D49" s="37"/>
      <c r="E49" s="38"/>
      <c r="F49" s="38"/>
      <c r="G49" s="34">
        <f>SUM(F51:F59)</f>
        <v>0</v>
      </c>
      <c r="H49" s="39"/>
      <c r="I49" s="40" t="e">
        <f>SUM(H51:H59)</f>
        <v>#DIV/0!</v>
      </c>
    </row>
    <row r="50" spans="1:9" ht="20.25">
      <c r="A50" s="69"/>
      <c r="B50" s="42"/>
      <c r="C50" s="43"/>
      <c r="D50" s="44"/>
      <c r="E50" s="43"/>
      <c r="F50" s="43"/>
      <c r="G50" s="41"/>
      <c r="H50" s="41"/>
      <c r="I50" s="45"/>
    </row>
    <row r="51" spans="1:9" ht="21">
      <c r="A51" s="72" t="s">
        <v>65</v>
      </c>
      <c r="B51" s="57" t="s">
        <v>66</v>
      </c>
      <c r="C51" s="46"/>
      <c r="D51" s="59" t="s">
        <v>27</v>
      </c>
      <c r="E51" s="21"/>
      <c r="F51" s="51">
        <f t="shared" ref="F51" si="7">+C51*E51</f>
        <v>0</v>
      </c>
      <c r="G51" s="49"/>
      <c r="H51" s="52" t="e">
        <f t="shared" ref="H51:H59" si="8">+F51/$G$72</f>
        <v>#DIV/0!</v>
      </c>
      <c r="I51" s="48"/>
    </row>
    <row r="52" spans="1:9" ht="21">
      <c r="A52" s="73" t="s">
        <v>67</v>
      </c>
      <c r="B52" s="57" t="s">
        <v>68</v>
      </c>
      <c r="C52" s="46"/>
      <c r="D52" s="58" t="s">
        <v>27</v>
      </c>
      <c r="E52" s="21"/>
      <c r="F52" s="51">
        <f t="shared" ref="F52:F53" si="9">+C52*E52</f>
        <v>0</v>
      </c>
      <c r="G52" s="49"/>
      <c r="H52" s="52" t="e">
        <f t="shared" si="8"/>
        <v>#DIV/0!</v>
      </c>
      <c r="I52" s="48"/>
    </row>
    <row r="53" spans="1:9" ht="21">
      <c r="A53" s="73" t="s">
        <v>69</v>
      </c>
      <c r="B53" s="57" t="s">
        <v>70</v>
      </c>
      <c r="C53" s="46"/>
      <c r="D53" s="58" t="s">
        <v>27</v>
      </c>
      <c r="E53" s="21"/>
      <c r="F53" s="51">
        <f t="shared" si="9"/>
        <v>0</v>
      </c>
      <c r="G53" s="49"/>
      <c r="H53" s="52" t="e">
        <f t="shared" si="8"/>
        <v>#DIV/0!</v>
      </c>
      <c r="I53" s="48"/>
    </row>
    <row r="54" spans="1:9" ht="21">
      <c r="A54" s="73" t="s">
        <v>71</v>
      </c>
      <c r="B54" s="57" t="s">
        <v>72</v>
      </c>
      <c r="C54" s="46"/>
      <c r="D54" s="59" t="s">
        <v>27</v>
      </c>
      <c r="E54" s="21"/>
      <c r="F54" s="51">
        <f t="shared" ref="F54" si="10">+C54*E54</f>
        <v>0</v>
      </c>
      <c r="G54" s="49"/>
      <c r="H54" s="52" t="e">
        <f t="shared" si="8"/>
        <v>#DIV/0!</v>
      </c>
      <c r="I54" s="48"/>
    </row>
    <row r="55" spans="1:9" ht="21">
      <c r="A55" s="73" t="s">
        <v>73</v>
      </c>
      <c r="B55" s="57" t="s">
        <v>74</v>
      </c>
      <c r="C55" s="46"/>
      <c r="D55" s="58" t="s">
        <v>27</v>
      </c>
      <c r="E55" s="21"/>
      <c r="F55" s="51">
        <f t="shared" ref="F55" si="11">+C55*E55</f>
        <v>0</v>
      </c>
      <c r="G55" s="49"/>
      <c r="H55" s="52" t="e">
        <f t="shared" si="8"/>
        <v>#DIV/0!</v>
      </c>
      <c r="I55" s="48"/>
    </row>
    <row r="56" spans="1:9" ht="21">
      <c r="A56" s="73" t="s">
        <v>75</v>
      </c>
      <c r="B56" s="57" t="s">
        <v>76</v>
      </c>
      <c r="C56" s="46"/>
      <c r="D56" s="58" t="s">
        <v>6</v>
      </c>
      <c r="E56" s="21"/>
      <c r="F56" s="51">
        <f t="shared" ref="F56:F59" si="12">+C56*E56</f>
        <v>0</v>
      </c>
      <c r="G56" s="49"/>
      <c r="H56" s="52" t="e">
        <f t="shared" si="8"/>
        <v>#DIV/0!</v>
      </c>
      <c r="I56" s="48"/>
    </row>
    <row r="57" spans="1:9" ht="21">
      <c r="A57" s="73" t="s">
        <v>77</v>
      </c>
      <c r="B57" s="57" t="s">
        <v>78</v>
      </c>
      <c r="C57" s="46"/>
      <c r="D57" s="58" t="s">
        <v>6</v>
      </c>
      <c r="E57" s="21"/>
      <c r="F57" s="51">
        <f t="shared" si="12"/>
        <v>0</v>
      </c>
      <c r="G57" s="49"/>
      <c r="H57" s="52" t="e">
        <f t="shared" si="8"/>
        <v>#DIV/0!</v>
      </c>
      <c r="I57" s="48"/>
    </row>
    <row r="58" spans="1:9" ht="21">
      <c r="A58" s="73" t="s">
        <v>79</v>
      </c>
      <c r="B58" s="57" t="s">
        <v>80</v>
      </c>
      <c r="C58" s="46"/>
      <c r="D58" s="58" t="s">
        <v>6</v>
      </c>
      <c r="E58" s="21"/>
      <c r="F58" s="51">
        <f t="shared" si="12"/>
        <v>0</v>
      </c>
      <c r="G58" s="49"/>
      <c r="H58" s="52" t="e">
        <f t="shared" si="8"/>
        <v>#DIV/0!</v>
      </c>
      <c r="I58" s="48"/>
    </row>
    <row r="59" spans="1:9" ht="21">
      <c r="A59" s="73" t="s">
        <v>81</v>
      </c>
      <c r="B59" s="57" t="s">
        <v>82</v>
      </c>
      <c r="C59" s="46"/>
      <c r="D59" s="58" t="s">
        <v>6</v>
      </c>
      <c r="E59" s="21"/>
      <c r="F59" s="51">
        <f t="shared" si="12"/>
        <v>0</v>
      </c>
      <c r="G59" s="49"/>
      <c r="H59" s="52" t="e">
        <f t="shared" si="8"/>
        <v>#DIV/0!</v>
      </c>
      <c r="I59" s="48"/>
    </row>
    <row r="60" spans="1:9" ht="21.75" thickBot="1">
      <c r="A60" s="73"/>
      <c r="B60" s="57"/>
      <c r="C60" s="43"/>
      <c r="D60" s="58"/>
      <c r="E60" s="21"/>
      <c r="F60" s="48"/>
      <c r="G60" s="49"/>
      <c r="H60" s="53"/>
      <c r="I60" s="48"/>
    </row>
    <row r="61" spans="1:9" ht="21" thickBot="1">
      <c r="A61" s="71">
        <v>5</v>
      </c>
      <c r="B61" s="35" t="s">
        <v>20</v>
      </c>
      <c r="C61" s="36"/>
      <c r="D61" s="37"/>
      <c r="E61" s="38"/>
      <c r="F61" s="38"/>
      <c r="G61" s="34">
        <f>SUM(F63:F64)</f>
        <v>0</v>
      </c>
      <c r="H61" s="39"/>
      <c r="I61" s="40" t="e">
        <f>SUM(H63:H64)</f>
        <v>#DIV/0!</v>
      </c>
    </row>
    <row r="62" spans="1:9" ht="20.25">
      <c r="A62" s="74"/>
      <c r="B62" s="60"/>
      <c r="C62" s="46"/>
      <c r="D62" s="47"/>
      <c r="E62" s="46"/>
      <c r="F62" s="46"/>
      <c r="G62" s="55"/>
      <c r="H62" s="55"/>
      <c r="I62" s="56"/>
    </row>
    <row r="63" spans="1:9" ht="21">
      <c r="A63" s="72" t="s">
        <v>16</v>
      </c>
      <c r="B63" s="57" t="s">
        <v>83</v>
      </c>
      <c r="C63" s="43"/>
      <c r="D63" s="58" t="s">
        <v>27</v>
      </c>
      <c r="E63" s="21"/>
      <c r="F63" s="51">
        <f t="shared" ref="F63" si="13">+C63*E63</f>
        <v>0</v>
      </c>
      <c r="G63" s="49"/>
      <c r="H63" s="52" t="e">
        <f>+F63/$G$72</f>
        <v>#DIV/0!</v>
      </c>
      <c r="I63" s="48"/>
    </row>
    <row r="64" spans="1:9" ht="21">
      <c r="A64" s="72" t="s">
        <v>17</v>
      </c>
      <c r="B64" s="57" t="s">
        <v>84</v>
      </c>
      <c r="C64" s="43"/>
      <c r="D64" s="58" t="s">
        <v>14</v>
      </c>
      <c r="E64" s="21"/>
      <c r="F64" s="51">
        <f t="shared" ref="F64" si="14">+C64*E64</f>
        <v>0</v>
      </c>
      <c r="G64" s="49"/>
      <c r="H64" s="52" t="e">
        <f>+F64/$G$72</f>
        <v>#DIV/0!</v>
      </c>
      <c r="I64" s="48"/>
    </row>
    <row r="65" spans="1:22" ht="21.75" thickBot="1">
      <c r="A65" s="73"/>
      <c r="B65" s="57"/>
      <c r="C65" s="43"/>
      <c r="D65" s="58"/>
      <c r="E65" s="21"/>
      <c r="F65" s="48"/>
      <c r="G65" s="49"/>
      <c r="H65" s="53"/>
      <c r="I65" s="48"/>
    </row>
    <row r="66" spans="1:22" ht="21" thickBot="1">
      <c r="A66" s="71">
        <v>6</v>
      </c>
      <c r="B66" s="35" t="s">
        <v>22</v>
      </c>
      <c r="C66" s="36"/>
      <c r="D66" s="37"/>
      <c r="E66" s="38"/>
      <c r="F66" s="38"/>
      <c r="G66" s="34">
        <f>SUM(F68:F70)</f>
        <v>0</v>
      </c>
      <c r="H66" s="39"/>
      <c r="I66" s="40" t="e">
        <f>SUM(H68:H70)</f>
        <v>#DIV/0!</v>
      </c>
    </row>
    <row r="67" spans="1:22" ht="20.25">
      <c r="A67" s="69"/>
      <c r="B67" s="42"/>
      <c r="C67" s="43"/>
      <c r="D67" s="44"/>
      <c r="E67" s="43"/>
      <c r="F67" s="43"/>
      <c r="G67" s="41"/>
      <c r="H67" s="41"/>
      <c r="I67" s="45"/>
    </row>
    <row r="68" spans="1:22" ht="21">
      <c r="A68" s="72" t="s">
        <v>19</v>
      </c>
      <c r="B68" s="57" t="s">
        <v>85</v>
      </c>
      <c r="C68" s="43"/>
      <c r="D68" s="58" t="s">
        <v>27</v>
      </c>
      <c r="E68" s="21"/>
      <c r="F68" s="51">
        <f t="shared" ref="F68" si="15">+C68*E68</f>
        <v>0</v>
      </c>
      <c r="G68" s="49"/>
      <c r="H68" s="52" t="e">
        <f>+F68/$G$72</f>
        <v>#DIV/0!</v>
      </c>
      <c r="I68" s="48"/>
    </row>
    <row r="69" spans="1:22" ht="21">
      <c r="A69" s="73" t="s">
        <v>86</v>
      </c>
      <c r="B69" s="57" t="s">
        <v>87</v>
      </c>
      <c r="C69" s="43"/>
      <c r="D69" s="58" t="s">
        <v>27</v>
      </c>
      <c r="E69" s="21"/>
      <c r="F69" s="51">
        <f t="shared" ref="F69:F70" si="16">+C69*E69</f>
        <v>0</v>
      </c>
      <c r="G69" s="49"/>
      <c r="H69" s="52" t="e">
        <f>+F69/$G$72</f>
        <v>#DIV/0!</v>
      </c>
      <c r="I69" s="48"/>
    </row>
    <row r="70" spans="1:22" ht="21">
      <c r="A70" s="73" t="s">
        <v>88</v>
      </c>
      <c r="B70" s="57" t="s">
        <v>89</v>
      </c>
      <c r="C70" s="43"/>
      <c r="D70" s="58" t="s">
        <v>27</v>
      </c>
      <c r="E70" s="21"/>
      <c r="F70" s="51">
        <f t="shared" si="16"/>
        <v>0</v>
      </c>
      <c r="G70" s="49"/>
      <c r="H70" s="52" t="e">
        <f>+F70/$G$72</f>
        <v>#DIV/0!</v>
      </c>
      <c r="I70" s="48"/>
    </row>
    <row r="71" spans="1:22" ht="15.75" thickBot="1">
      <c r="A71" s="75"/>
      <c r="B71" s="24"/>
      <c r="G71" s="3"/>
      <c r="H71" s="3"/>
      <c r="I71" s="14"/>
    </row>
    <row r="72" spans="1:22" ht="29.25" customHeight="1" thickBot="1">
      <c r="A72" s="82" t="s">
        <v>23</v>
      </c>
      <c r="B72" s="83"/>
      <c r="C72" s="15"/>
      <c r="D72" s="30"/>
      <c r="E72" s="16"/>
      <c r="F72" s="17"/>
      <c r="G72" s="18">
        <f>SUM(G17:G70)</f>
        <v>0</v>
      </c>
      <c r="H72" s="19"/>
      <c r="I72" s="18" t="e">
        <f>SUM(I17:I70)</f>
        <v>#DIV/0!</v>
      </c>
      <c r="J72" s="61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22" ht="21" customHeight="1" thickBot="1">
      <c r="B73" s="1"/>
    </row>
    <row r="74" spans="1:22" ht="101.45" customHeight="1">
      <c r="A74" s="78" t="s">
        <v>24</v>
      </c>
      <c r="B74" s="79"/>
    </row>
    <row r="75" spans="1:22" ht="15" customHeight="1" thickBot="1">
      <c r="A75" s="80"/>
      <c r="B75" s="81"/>
    </row>
    <row r="86" ht="31.5" customHeight="1"/>
    <row r="92" ht="15" customHeight="1"/>
  </sheetData>
  <mergeCells count="8">
    <mergeCell ref="C3:I3"/>
    <mergeCell ref="A3:B3"/>
    <mergeCell ref="A74:B75"/>
    <mergeCell ref="A72:B72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38932115-518D-496C-BF06-B37696FA1E0E}"/>
</file>

<file path=customXml/itemProps2.xml><?xml version="1.0" encoding="utf-8"?>
<ds:datastoreItem xmlns:ds="http://schemas.openxmlformats.org/officeDocument/2006/customXml" ds:itemID="{BC446830-B198-4B1C-BC65-F5D5D0489D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CD839C-CC49-439B-BD3D-624C64F41E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Martina Heijo</cp:lastModifiedBy>
  <cp:revision/>
  <dcterms:created xsi:type="dcterms:W3CDTF">2013-03-18T18:41:53Z</dcterms:created>
  <dcterms:modified xsi:type="dcterms:W3CDTF">2023-09-08T15:10:58Z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